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30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Обоснование!$A$17:$AD$69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Обоснование!$A$1:$AD$86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D18" i="3"/>
  <c r="K19" l="1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18" l="1"/>
  <c r="AB49" l="1"/>
  <c r="AA48"/>
  <c r="AB47"/>
  <c r="AA46"/>
  <c r="AB45"/>
  <c r="AA44"/>
  <c r="AB43"/>
  <c r="AA42"/>
  <c r="AB41"/>
  <c r="AA40"/>
  <c r="AB39"/>
  <c r="AA38"/>
  <c r="AB37"/>
  <c r="AB35"/>
  <c r="AD35" s="1"/>
  <c r="AA34"/>
  <c r="AB33"/>
  <c r="AD33" s="1"/>
  <c r="AA32"/>
  <c r="AB31"/>
  <c r="AD31" s="1"/>
  <c r="AA30"/>
  <c r="AB29"/>
  <c r="AD29" s="1"/>
  <c r="AA28"/>
  <c r="AB27"/>
  <c r="AD27" s="1"/>
  <c r="AA26"/>
  <c r="AB25"/>
  <c r="AD25" s="1"/>
  <c r="AA24"/>
  <c r="AB23"/>
  <c r="AD23" s="1"/>
  <c r="AA22"/>
  <c r="AB21"/>
  <c r="AD21" s="1"/>
  <c r="AA20"/>
  <c r="AB19"/>
  <c r="AD19" s="1"/>
  <c r="AA18"/>
  <c r="AA63"/>
  <c r="AB62"/>
  <c r="AA61"/>
  <c r="AB60"/>
  <c r="AA59"/>
  <c r="AB58"/>
  <c r="AA57"/>
  <c r="AB56"/>
  <c r="AA55"/>
  <c r="AB54"/>
  <c r="AA53"/>
  <c r="AB52"/>
  <c r="AA51"/>
  <c r="AB50"/>
  <c r="AA47" l="1"/>
  <c r="AA60"/>
  <c r="AA39"/>
  <c r="AA52"/>
  <c r="AB18"/>
  <c r="AC18" s="1"/>
  <c r="AA56"/>
  <c r="AA19"/>
  <c r="AB20"/>
  <c r="AC20" s="1"/>
  <c r="AA21"/>
  <c r="AB22"/>
  <c r="AC22" s="1"/>
  <c r="AA23"/>
  <c r="AB24"/>
  <c r="AC24" s="1"/>
  <c r="AA25"/>
  <c r="AB26"/>
  <c r="AC26" s="1"/>
  <c r="AA27"/>
  <c r="AB28"/>
  <c r="AC28" s="1"/>
  <c r="AA29"/>
  <c r="AB30"/>
  <c r="AC30" s="1"/>
  <c r="AA31"/>
  <c r="AB32"/>
  <c r="AC32" s="1"/>
  <c r="AA33"/>
  <c r="AB34"/>
  <c r="AC34" s="1"/>
  <c r="AA35"/>
  <c r="AA43"/>
  <c r="AA50"/>
  <c r="AA54"/>
  <c r="AA58"/>
  <c r="AA62"/>
  <c r="AA37"/>
  <c r="AA41"/>
  <c r="AA45"/>
  <c r="AA49"/>
  <c r="AC19"/>
  <c r="AC21"/>
  <c r="AC23"/>
  <c r="AC25"/>
  <c r="AC27"/>
  <c r="AC29"/>
  <c r="AC31"/>
  <c r="AC33"/>
  <c r="AC35"/>
  <c r="AD37"/>
  <c r="AC37"/>
  <c r="AD41"/>
  <c r="AC41"/>
  <c r="AD45"/>
  <c r="AC45"/>
  <c r="AD49"/>
  <c r="AC49"/>
  <c r="AA36"/>
  <c r="AB36"/>
  <c r="AD39"/>
  <c r="AC39"/>
  <c r="AD43"/>
  <c r="AC43"/>
  <c r="AD47"/>
  <c r="AC47"/>
  <c r="AB38"/>
  <c r="AB40"/>
  <c r="AB42"/>
  <c r="AB44"/>
  <c r="AB46"/>
  <c r="AB48"/>
  <c r="AD50"/>
  <c r="AC50"/>
  <c r="AD54"/>
  <c r="AC54"/>
  <c r="AD58"/>
  <c r="AC58"/>
  <c r="AD62"/>
  <c r="AC62"/>
  <c r="AD52"/>
  <c r="AC52"/>
  <c r="AD56"/>
  <c r="AC56"/>
  <c r="AD60"/>
  <c r="AC60"/>
  <c r="AB51"/>
  <c r="AB53"/>
  <c r="AB55"/>
  <c r="AB57"/>
  <c r="AB59"/>
  <c r="AB61"/>
  <c r="AB63"/>
  <c r="AD34" l="1"/>
  <c r="AD26"/>
  <c r="AD30"/>
  <c r="AD22"/>
  <c r="AD32"/>
  <c r="AD28"/>
  <c r="AD24"/>
  <c r="AD20"/>
  <c r="AC48"/>
  <c r="AD48"/>
  <c r="AC44"/>
  <c r="AD44"/>
  <c r="AC40"/>
  <c r="AD40"/>
  <c r="AC36"/>
  <c r="AD36"/>
  <c r="AC46"/>
  <c r="AD46"/>
  <c r="AC42"/>
  <c r="AD42"/>
  <c r="AC38"/>
  <c r="AD38"/>
  <c r="AC63"/>
  <c r="AD63"/>
  <c r="AC59"/>
  <c r="AD59"/>
  <c r="AC55"/>
  <c r="AD55"/>
  <c r="AC51"/>
  <c r="AD51"/>
  <c r="AC61"/>
  <c r="AD61"/>
  <c r="AC57"/>
  <c r="AD57"/>
  <c r="AC53"/>
  <c r="AD53"/>
  <c r="AC64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5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6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<sst xmlns="http://schemas.openxmlformats.org/spreadsheetml/2006/main" count="176" uniqueCount="128">
  <si>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</si>
  <si>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</si>
  <si>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</si>
  <si>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</si>
  <si>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</si>
  <si>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</si>
  <si>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</si>
  <si>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</si>
  <si>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</si>
  <si>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</si>
  <si>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</si>
  <si>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</si>
  <si>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</si>
  <si>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</si>
  <si>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</si>
  <si>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</si>
  <si>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</si>
  <si>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</si>
  <si>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</si>
  <si>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</si>
  <si>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</si>
  <si>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</si>
  <si>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</si>
  <si>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</si>
  <si>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</si>
  <si>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</si>
  <si>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</si>
  <si>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</si>
  <si>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</si>
  <si>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</si>
  <si>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</si>
  <si>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</si>
  <si>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</si>
  <si>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</si>
  <si>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</si>
  <si>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</si>
  <si>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</si>
  <si>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</si>
  <si>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</si>
  <si>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</si>
  <si>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</si>
  <si>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</si>
  <si>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</si>
  <si>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</si>
  <si>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</si>
  <si>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</si>
  <si>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</si>
  <si>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</si>
  <si>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</si>
  <si>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</si>
  <si>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</si>
  <si>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</si>
  <si>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</si>
  <si>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</si>
  <si>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</si>
  <si>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</si>
  <si>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</si>
  <si>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</si>
  <si>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</si>
  <si>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</si>
  <si>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</si>
  <si>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</si>
  <si>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</si>
  <si>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</si>
  <si>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</si>
  <si>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</si>
  <si>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</si>
  <si>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</si>
  <si>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</si>
  <si>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</si>
  <si>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</si>
  <si>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</si>
  <si>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</si>
  <si>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</si>
  <si>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Хозтовары</t>
  </si>
  <si>
    <t>КД</t>
  </si>
  <si>
    <t>руководитель группы закупок Шклярова О.А.</t>
  </si>
  <si>
    <t>начальник УМТС Аблякимов Р.Э.</t>
  </si>
  <si>
    <t>Материалы расходные</t>
  </si>
  <si>
    <t xml:space="preserve">Антибактериальная обработка внутреннего блока и фильтров кассетного, канального кондиционера. </t>
  </si>
  <si>
    <t xml:space="preserve">Антибактериальная обработка внутреннего блока и фильтров потолочного, колонного кондиционера. </t>
  </si>
  <si>
    <t xml:space="preserve">Антибактериальная обработка внутреннего блока изделия и фильтров. </t>
  </si>
  <si>
    <t xml:space="preserve">Вакуумирование трассы. </t>
  </si>
  <si>
    <t xml:space="preserve">Выезд специалиста на объект. </t>
  </si>
  <si>
    <t xml:space="preserve">Демонтаж/монтаж внутреннего блока на готовые кронштейны и коммуникации. </t>
  </si>
  <si>
    <t xml:space="preserve">Демонтаж/монтаж наружного блока на готовые кронштейны и коммуникации. </t>
  </si>
  <si>
    <t xml:space="preserve">Диагностика неисправности VRV систем кондиционирования. </t>
  </si>
  <si>
    <t xml:space="preserve">Диагностика неисправности бытового кондиционера. </t>
  </si>
  <si>
    <t xml:space="preserve">Диагностика неисправности воздушно-отопительных агрегатов систем вентиляции и кондиционирования. </t>
  </si>
  <si>
    <t xml:space="preserve">Диагностика неисправности кондиционера кассетного, колонного, потолочного или канального типа. </t>
  </si>
  <si>
    <t xml:space="preserve">Диагностика неисправности мультизональных систем кондиционирования. </t>
  </si>
  <si>
    <t xml:space="preserve">Дозаправка кондиционера фреоном R22, R410A, R407C. </t>
  </si>
  <si>
    <t xml:space="preserve">Доставка бытового кондиционера в сервисный центр / из сервисного центра (в пределах г.СПб). </t>
  </si>
  <si>
    <t xml:space="preserve">Замена (снятие/установка) двигателя крыльчатки вентилятора внутреннего блока канального кондиционера. </t>
  </si>
  <si>
    <t xml:space="preserve">Замена (снятие/установка) двигателя крыльчатки вентилятора внутреннего блока потолочного, колонного и кассетного кондиционера. </t>
  </si>
  <si>
    <t xml:space="preserve">Замена (снятие/установка) двигателя крыльчатки вентилятора внутреннего блока. </t>
  </si>
  <si>
    <t xml:space="preserve">Замена (снятие/установка) двигателя крыльчатки вентилятора наружного блока (агрегата). </t>
  </si>
  <si>
    <t xml:space="preserve">Замена (снятие/установка) двигателя привода жалюзи. </t>
  </si>
  <si>
    <t xml:space="preserve">Замена (снятие/установка) электронной платы (блока) управления потолочного, колонного кондиционера. </t>
  </si>
  <si>
    <t xml:space="preserve">Замена (снятие/установка) электронной платы (внутреннего блока) управления кассетного, канального кондиционера. </t>
  </si>
  <si>
    <t xml:space="preserve">Замена датчика t* внутреннего блока. </t>
  </si>
  <si>
    <t xml:space="preserve">Замена ИК приемника (на месте нахождения изделия с разборкой и сборкой элементов корпуса). </t>
  </si>
  <si>
    <t xml:space="preserve">Замена компрессора на месте нахождения блока. </t>
  </si>
  <si>
    <t>Замена платы внешнего блока.</t>
  </si>
  <si>
    <t xml:space="preserve">Замена сервисного крана на месте нахождения блока. </t>
  </si>
  <si>
    <t xml:space="preserve">Замена фильтрующих элементов канального кондиционера. </t>
  </si>
  <si>
    <t xml:space="preserve">Замена фильтрующих элементов кассетного, колонного, потолочного кондиционера. </t>
  </si>
  <si>
    <t xml:space="preserve">Замена шагового двигателя на месте нахождения блока. </t>
  </si>
  <si>
    <t xml:space="preserve">Пусконаладочные испытания и регулировки систем вентиляции и кондиционирования воздуха в целях установления соответствия параметров нормативным показателям. </t>
  </si>
  <si>
    <t xml:space="preserve">Ремонт трассы хладагента 1 категории (протяжка, одна перевальцовка или пайка). </t>
  </si>
  <si>
    <t xml:space="preserve">Ремонт трассы хладагента 2 категории (несколько перевальцовок, паек или замена части трассы). </t>
  </si>
  <si>
    <t xml:space="preserve">Ремонт электрических цепей. </t>
  </si>
  <si>
    <t xml:space="preserve">Ремонт электронной платы (внутреннего блока) управления кондиционера. </t>
  </si>
  <si>
    <t xml:space="preserve">Услуги промышленного альпиниста с автоподъемником. </t>
  </si>
  <si>
    <t xml:space="preserve">Услуги промышленного альпиниста. </t>
  </si>
  <si>
    <t xml:space="preserve">Установка «зимнего» комплекта для эксплуатации кондиционера при минусовых температурах. </t>
  </si>
  <si>
    <t xml:space="preserve">Чистка внутреннего блока канального кондиционера (с разборкой и сборкой). </t>
  </si>
  <si>
    <t xml:space="preserve">Чистка внутреннего блока кассетного, колонного, потолочного кондиционера (с разборкой и сборкой). </t>
  </si>
  <si>
    <t xml:space="preserve">Чистка дренажной системы кассетного, канального кондиционера (с частичной разборкой-сборкой подвесного потолка). </t>
  </si>
  <si>
    <t xml:space="preserve">Чистка дренажной системы колонного, потолочного кондиционера. </t>
  </si>
  <si>
    <t xml:space="preserve">Чистка дренажной системы. </t>
  </si>
  <si>
    <t xml:space="preserve">Чистка теплообменника внутреннего блока парогенератором. </t>
  </si>
  <si>
    <t xml:space="preserve">Чистка теплообменника наружного блока мойкой высокого давления (на месте нахождения изделия без демонтажа и разборки). </t>
  </si>
  <si>
    <t xml:space="preserve">Чистка фильтров грубой чистки. </t>
  </si>
  <si>
    <t>Услуги автогидроподъемника (за смену 4 часа)</t>
  </si>
  <si>
    <t>услуга</t>
  </si>
  <si>
    <t>ТО и ремонт кондиционеров</t>
  </si>
  <si>
    <t>Транспортные расходы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</si>
</sst>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right" vertical="center" wrapText="1"/>
    </xf>
    <xf numFmtId="4" fontId="10" fillId="2" borderId="0" xfId="0" applyNumberFormat="1" applyFont="1" applyFill="1" applyBorder="1" applyAlignment="1">
      <alignment horizontal="center" vertical="center" wrapText="1"/>
    </xf>
    <xf numFmtId="0" fontId="8" fillId="2" borderId="0" xfId="0" applyFont="1" applyFill="1"/>
    <xf numFmtId="0" fontId="10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84"/>
  <sheetViews>
    <sheetView tabSelected="1" view="pageBreakPreview" zoomScale="70" zoomScaleNormal="70" zoomScaleSheetLayoutView="70" zoomScalePageLayoutView="120" workbookViewId="0">
      <pane xSplit="3" ySplit="17" topLeftCell="D45" activePane="bottomRight" state="frozen"/>
      <selection pane="topRight" activeCell="D1" sqref="D1"/>
      <selection pane="bottomLeft" activeCell="A18" sqref="A18"/>
      <selection pane="bottomRight" activeCell="AB74" sqref="AB74"/>
    </sheetView>
  </sheetViews>
  <sheetFormatPr defaultColWidth="8.85546875" defaultRowHeight="12.75"/>
  <cols>
    <col min="1" max="1" width="4.42578125" style="1" customWidth="1"/>
    <col min="2" max="2" width="12.7109375" style="1" hidden="1" customWidth="1"/>
    <col min="3" max="3" width="38.5703125" style="1" customWidth="1"/>
    <col min="4" max="4" width="8.28515625" style="1" customWidth="1"/>
    <col min="5" max="5" width="9.5703125" style="1" customWidth="1"/>
    <col min="6" max="6" width="10.85546875" style="1" customWidth="1"/>
    <col min="7" max="8" width="10.85546875" style="1" hidden="1" customWidth="1"/>
    <col min="9" max="9" width="14.7109375" style="1" hidden="1" customWidth="1"/>
    <col min="10" max="10" width="14.42578125" style="1" customWidth="1"/>
    <col min="11" max="11" width="20.28515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5.75"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62" t="s">
        <v>71</v>
      </c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4"/>
    </row>
    <row r="7" spans="1:30" s="6" customFormat="1">
      <c r="C7" s="7" t="s">
        <v>33</v>
      </c>
      <c r="D7" s="62" t="s">
        <v>75</v>
      </c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4"/>
    </row>
    <row r="8" spans="1:30" s="6" customFormat="1">
      <c r="C8" s="7" t="s">
        <v>25</v>
      </c>
      <c r="D8" s="62" t="s">
        <v>74</v>
      </c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4"/>
    </row>
    <row r="9" spans="1:30" s="6" customFormat="1">
      <c r="C9" s="7" t="s">
        <v>24</v>
      </c>
      <c r="D9" s="62" t="s">
        <v>78</v>
      </c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4"/>
    </row>
    <row r="10" spans="1:30" s="6" customFormat="1" ht="12.75" customHeight="1">
      <c r="C10" s="7" t="s">
        <v>9</v>
      </c>
      <c r="D10" s="62" t="s">
        <v>126</v>
      </c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4"/>
    </row>
    <row r="11" spans="1:30" s="6" customFormat="1" ht="25.5">
      <c r="C11" s="7" t="s">
        <v>10</v>
      </c>
      <c r="D11" s="62" t="s">
        <v>72</v>
      </c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4"/>
    </row>
    <row r="12" spans="1:30" s="6" customFormat="1" ht="38.25">
      <c r="C12" s="7" t="s">
        <v>23</v>
      </c>
      <c r="D12" s="62" t="s">
        <v>127</v>
      </c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4"/>
    </row>
    <row r="14" spans="1:30">
      <c r="A14" s="54" t="s">
        <v>6</v>
      </c>
      <c r="B14" s="55" t="s">
        <v>28</v>
      </c>
      <c r="C14" s="54" t="s">
        <v>1</v>
      </c>
      <c r="D14" s="55" t="s">
        <v>4</v>
      </c>
      <c r="E14" s="55" t="s">
        <v>60</v>
      </c>
      <c r="F14" s="54" t="s">
        <v>61</v>
      </c>
      <c r="G14" s="54"/>
      <c r="H14" s="54"/>
      <c r="I14" s="54"/>
      <c r="J14" s="55" t="s">
        <v>62</v>
      </c>
      <c r="K14" s="55" t="s">
        <v>65</v>
      </c>
      <c r="L14" s="49" t="s">
        <v>63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65" t="s">
        <v>66</v>
      </c>
      <c r="AB14" s="55" t="s">
        <v>35</v>
      </c>
      <c r="AC14" s="55" t="s">
        <v>34</v>
      </c>
      <c r="AD14" s="51" t="s">
        <v>57</v>
      </c>
    </row>
    <row r="15" spans="1:30">
      <c r="A15" s="54"/>
      <c r="B15" s="56"/>
      <c r="C15" s="54"/>
      <c r="D15" s="56"/>
      <c r="E15" s="56"/>
      <c r="F15" s="54" t="s">
        <v>22</v>
      </c>
      <c r="G15" s="54" t="s">
        <v>15</v>
      </c>
      <c r="H15" s="54" t="s">
        <v>16</v>
      </c>
      <c r="I15" s="54" t="s">
        <v>29</v>
      </c>
      <c r="J15" s="56"/>
      <c r="K15" s="56"/>
      <c r="L15" s="49" t="s">
        <v>58</v>
      </c>
      <c r="M15" s="50"/>
      <c r="N15" s="50"/>
      <c r="O15" s="50"/>
      <c r="P15" s="50"/>
      <c r="Q15" s="49" t="s">
        <v>64</v>
      </c>
      <c r="R15" s="50"/>
      <c r="S15" s="50"/>
      <c r="T15" s="50"/>
      <c r="U15" s="50"/>
      <c r="V15" s="54" t="s">
        <v>59</v>
      </c>
      <c r="W15" s="54"/>
      <c r="X15" s="54"/>
      <c r="Y15" s="54"/>
      <c r="Z15" s="54"/>
      <c r="AA15" s="66"/>
      <c r="AB15" s="56"/>
      <c r="AC15" s="56"/>
      <c r="AD15" s="52"/>
    </row>
    <row r="16" spans="1:30" ht="25.5">
      <c r="A16" s="54"/>
      <c r="B16" s="57"/>
      <c r="C16" s="54"/>
      <c r="D16" s="57"/>
      <c r="E16" s="57"/>
      <c r="F16" s="54"/>
      <c r="G16" s="54"/>
      <c r="H16" s="54"/>
      <c r="I16" s="54"/>
      <c r="J16" s="57"/>
      <c r="K16" s="57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7"/>
      <c r="AB16" s="57"/>
      <c r="AC16" s="57"/>
      <c r="AD16" s="53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>
      <c r="A18" s="13">
        <v>1</v>
      </c>
      <c r="B18" s="14"/>
      <c r="C18" s="14" t="s">
        <v>79</v>
      </c>
      <c r="D18" s="15" t="s">
        <v>125</v>
      </c>
      <c r="E18" s="16">
        <v>1</v>
      </c>
      <c r="F18" s="39">
        <v>890</v>
      </c>
      <c r="G18" s="40">
        <v>146</v>
      </c>
      <c r="H18" s="17">
        <v>44629</v>
      </c>
      <c r="I18" s="17"/>
      <c r="J18" s="20">
        <v>1.04</v>
      </c>
      <c r="K18" s="16">
        <f>IF(SUM(F18)=0,"",F18*J18)</f>
        <v>925.6</v>
      </c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63" si="0">COUNTIF(K18:Z18,"&gt;0")</f>
        <v>1</v>
      </c>
      <c r="AB18" s="21">
        <f t="shared" ref="AB18:AB63" si="1">CEILING(SUM(K18:Z18)/COUNTIF(K18:Z18,"&gt;0"),0.01)</f>
        <v>925.6</v>
      </c>
      <c r="AC18" s="21">
        <f t="shared" ref="AC18:AC63" si="2">AB18*E18</f>
        <v>925.6</v>
      </c>
      <c r="AD18" s="34" t="e">
        <f>STDEV(K18:Z18)/AB18*100</f>
        <v>#DIV/0!</v>
      </c>
    </row>
    <row r="19" spans="1:30" ht="38.25">
      <c r="A19" s="13">
        <v>2</v>
      </c>
      <c r="B19" s="14"/>
      <c r="C19" s="14" t="s">
        <v>80</v>
      </c>
      <c r="D19" s="15" t="s">
        <v>125</v>
      </c>
      <c r="E19" s="16">
        <v>1</v>
      </c>
      <c r="F19" s="39">
        <v>850</v>
      </c>
      <c r="G19" s="40">
        <v>146</v>
      </c>
      <c r="H19" s="17">
        <v>44629</v>
      </c>
      <c r="I19" s="17"/>
      <c r="J19" s="20">
        <v>1.04</v>
      </c>
      <c r="K19" s="16">
        <f t="shared" ref="K19:K63" si="3">IF(SUM(F19)=0,"",F19*J19)</f>
        <v>884</v>
      </c>
      <c r="L19" s="18"/>
      <c r="M19" s="42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1</v>
      </c>
      <c r="AB19" s="21">
        <f t="shared" si="1"/>
        <v>884</v>
      </c>
      <c r="AC19" s="21">
        <f t="shared" si="2"/>
        <v>884</v>
      </c>
      <c r="AD19" s="34" t="e">
        <f t="shared" ref="AD19:AD63" si="4">STDEV(K19:Z19)/AB19*100</f>
        <v>#DIV/0!</v>
      </c>
    </row>
    <row r="20" spans="1:30" ht="25.5">
      <c r="A20" s="13">
        <v>3</v>
      </c>
      <c r="B20" s="14"/>
      <c r="C20" s="14" t="s">
        <v>81</v>
      </c>
      <c r="D20" s="15" t="s">
        <v>125</v>
      </c>
      <c r="E20" s="16">
        <v>1</v>
      </c>
      <c r="F20" s="39">
        <v>295</v>
      </c>
      <c r="G20" s="40">
        <v>146</v>
      </c>
      <c r="H20" s="17">
        <v>44629</v>
      </c>
      <c r="I20" s="17"/>
      <c r="J20" s="20">
        <v>1.04</v>
      </c>
      <c r="K20" s="16">
        <f t="shared" si="3"/>
        <v>306.8</v>
      </c>
      <c r="L20" s="18"/>
      <c r="M20" s="42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1</v>
      </c>
      <c r="AB20" s="21">
        <f t="shared" si="1"/>
        <v>306.8</v>
      </c>
      <c r="AC20" s="21">
        <f t="shared" si="2"/>
        <v>306.8</v>
      </c>
      <c r="AD20" s="34" t="e">
        <f t="shared" si="4"/>
        <v>#DIV/0!</v>
      </c>
    </row>
    <row r="21" spans="1:30">
      <c r="A21" s="13">
        <v>4</v>
      </c>
      <c r="B21" s="14"/>
      <c r="C21" s="14" t="s">
        <v>82</v>
      </c>
      <c r="D21" s="15" t="s">
        <v>125</v>
      </c>
      <c r="E21" s="16">
        <v>1</v>
      </c>
      <c r="F21" s="39">
        <v>100</v>
      </c>
      <c r="G21" s="40">
        <v>146</v>
      </c>
      <c r="H21" s="17">
        <v>44629</v>
      </c>
      <c r="I21" s="17"/>
      <c r="J21" s="20">
        <v>1.04</v>
      </c>
      <c r="K21" s="16">
        <f t="shared" si="3"/>
        <v>104</v>
      </c>
      <c r="L21" s="42"/>
      <c r="M21" s="42"/>
      <c r="N21" s="42"/>
      <c r="O21" s="42"/>
      <c r="P21" s="42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0"/>
        <v>1</v>
      </c>
      <c r="AB21" s="21">
        <f t="shared" si="1"/>
        <v>104</v>
      </c>
      <c r="AC21" s="21">
        <f t="shared" si="2"/>
        <v>104</v>
      </c>
      <c r="AD21" s="34" t="e">
        <f t="shared" si="4"/>
        <v>#DIV/0!</v>
      </c>
    </row>
    <row r="22" spans="1:30">
      <c r="A22" s="13">
        <v>5</v>
      </c>
      <c r="B22" s="14"/>
      <c r="C22" s="14" t="s">
        <v>83</v>
      </c>
      <c r="D22" s="15" t="s">
        <v>125</v>
      </c>
      <c r="E22" s="16">
        <v>1</v>
      </c>
      <c r="F22" s="39">
        <v>250</v>
      </c>
      <c r="G22" s="40">
        <v>146</v>
      </c>
      <c r="H22" s="17">
        <v>44629</v>
      </c>
      <c r="I22" s="17"/>
      <c r="J22" s="20">
        <v>1.04</v>
      </c>
      <c r="K22" s="16">
        <f t="shared" si="3"/>
        <v>260</v>
      </c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0"/>
        <v>1</v>
      </c>
      <c r="AB22" s="21">
        <f t="shared" si="1"/>
        <v>260</v>
      </c>
      <c r="AC22" s="21">
        <f t="shared" si="2"/>
        <v>260</v>
      </c>
      <c r="AD22" s="34" t="e">
        <f t="shared" si="4"/>
        <v>#DIV/0!</v>
      </c>
    </row>
    <row r="23" spans="1:30" ht="25.5">
      <c r="A23" s="13">
        <v>6</v>
      </c>
      <c r="B23" s="14"/>
      <c r="C23" s="14" t="s">
        <v>84</v>
      </c>
      <c r="D23" s="15" t="s">
        <v>125</v>
      </c>
      <c r="E23" s="16">
        <v>1</v>
      </c>
      <c r="F23" s="39">
        <v>1640</v>
      </c>
      <c r="G23" s="40">
        <v>146</v>
      </c>
      <c r="H23" s="17">
        <v>44629</v>
      </c>
      <c r="I23" s="17"/>
      <c r="J23" s="20">
        <v>1.04</v>
      </c>
      <c r="K23" s="16">
        <f t="shared" si="3"/>
        <v>1705.6000000000001</v>
      </c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0"/>
        <v>1</v>
      </c>
      <c r="AB23" s="21">
        <f t="shared" si="1"/>
        <v>1705.6000000000001</v>
      </c>
      <c r="AC23" s="21">
        <f t="shared" si="2"/>
        <v>1705.6000000000001</v>
      </c>
      <c r="AD23" s="34" t="e">
        <f t="shared" si="4"/>
        <v>#DIV/0!</v>
      </c>
    </row>
    <row r="24" spans="1:30" ht="25.5">
      <c r="A24" s="13">
        <v>7</v>
      </c>
      <c r="B24" s="14"/>
      <c r="C24" s="14" t="s">
        <v>85</v>
      </c>
      <c r="D24" s="15" t="s">
        <v>125</v>
      </c>
      <c r="E24" s="16">
        <v>1</v>
      </c>
      <c r="F24" s="39">
        <v>1680</v>
      </c>
      <c r="G24" s="40">
        <v>146</v>
      </c>
      <c r="H24" s="17">
        <v>44629</v>
      </c>
      <c r="I24" s="17"/>
      <c r="J24" s="20">
        <v>1.04</v>
      </c>
      <c r="K24" s="16">
        <f t="shared" si="3"/>
        <v>1747.2</v>
      </c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0"/>
        <v>1</v>
      </c>
      <c r="AB24" s="21">
        <f t="shared" si="1"/>
        <v>1747.2</v>
      </c>
      <c r="AC24" s="21">
        <f t="shared" si="2"/>
        <v>1747.2</v>
      </c>
      <c r="AD24" s="34" t="e">
        <f t="shared" si="4"/>
        <v>#DIV/0!</v>
      </c>
    </row>
    <row r="25" spans="1:30" ht="25.5">
      <c r="A25" s="13">
        <v>8</v>
      </c>
      <c r="B25" s="14"/>
      <c r="C25" s="14" t="s">
        <v>86</v>
      </c>
      <c r="D25" s="15" t="s">
        <v>125</v>
      </c>
      <c r="E25" s="16">
        <v>1</v>
      </c>
      <c r="F25" s="39">
        <v>1500</v>
      </c>
      <c r="G25" s="40">
        <v>146</v>
      </c>
      <c r="H25" s="17">
        <v>44629</v>
      </c>
      <c r="I25" s="17"/>
      <c r="J25" s="20">
        <v>1.04</v>
      </c>
      <c r="K25" s="16">
        <f t="shared" si="3"/>
        <v>1560</v>
      </c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0"/>
        <v>1</v>
      </c>
      <c r="AB25" s="21">
        <f t="shared" si="1"/>
        <v>1560</v>
      </c>
      <c r="AC25" s="21">
        <f t="shared" si="2"/>
        <v>1560</v>
      </c>
      <c r="AD25" s="34" t="e">
        <f t="shared" si="4"/>
        <v>#DIV/0!</v>
      </c>
    </row>
    <row r="26" spans="1:30" ht="25.5">
      <c r="A26" s="13">
        <v>9</v>
      </c>
      <c r="B26" s="14"/>
      <c r="C26" s="14" t="s">
        <v>87</v>
      </c>
      <c r="D26" s="15" t="s">
        <v>125</v>
      </c>
      <c r="E26" s="16">
        <v>1</v>
      </c>
      <c r="F26" s="39">
        <v>580</v>
      </c>
      <c r="G26" s="40">
        <v>146</v>
      </c>
      <c r="H26" s="17">
        <v>44629</v>
      </c>
      <c r="I26" s="17"/>
      <c r="J26" s="20">
        <v>1.04</v>
      </c>
      <c r="K26" s="16">
        <f t="shared" si="3"/>
        <v>603.20000000000005</v>
      </c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0"/>
        <v>1</v>
      </c>
      <c r="AB26" s="21">
        <f t="shared" si="1"/>
        <v>603.20000000000005</v>
      </c>
      <c r="AC26" s="21">
        <f t="shared" si="2"/>
        <v>603.20000000000005</v>
      </c>
      <c r="AD26" s="34" t="e">
        <f t="shared" si="4"/>
        <v>#DIV/0!</v>
      </c>
    </row>
    <row r="27" spans="1:30" ht="38.25">
      <c r="A27" s="13">
        <v>10</v>
      </c>
      <c r="B27" s="14"/>
      <c r="C27" s="14" t="s">
        <v>88</v>
      </c>
      <c r="D27" s="15" t="s">
        <v>125</v>
      </c>
      <c r="E27" s="16">
        <v>1</v>
      </c>
      <c r="F27" s="39">
        <v>2000</v>
      </c>
      <c r="G27" s="40">
        <v>146</v>
      </c>
      <c r="H27" s="17">
        <v>44629</v>
      </c>
      <c r="I27" s="17"/>
      <c r="J27" s="20">
        <v>1.04</v>
      </c>
      <c r="K27" s="16">
        <f t="shared" si="3"/>
        <v>2080</v>
      </c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9">
        <f t="shared" si="0"/>
        <v>1</v>
      </c>
      <c r="AB27" s="21">
        <f t="shared" si="1"/>
        <v>2080</v>
      </c>
      <c r="AC27" s="21">
        <f t="shared" si="2"/>
        <v>2080</v>
      </c>
      <c r="AD27" s="34" t="e">
        <f t="shared" si="4"/>
        <v>#DIV/0!</v>
      </c>
    </row>
    <row r="28" spans="1:30" ht="38.25">
      <c r="A28" s="13">
        <v>11</v>
      </c>
      <c r="B28" s="14"/>
      <c r="C28" s="14" t="s">
        <v>89</v>
      </c>
      <c r="D28" s="15" t="s">
        <v>125</v>
      </c>
      <c r="E28" s="16">
        <v>1</v>
      </c>
      <c r="F28" s="39">
        <v>2510</v>
      </c>
      <c r="G28" s="40">
        <v>146</v>
      </c>
      <c r="H28" s="17">
        <v>44629</v>
      </c>
      <c r="I28" s="17"/>
      <c r="J28" s="20">
        <v>1.04</v>
      </c>
      <c r="K28" s="16">
        <f t="shared" si="3"/>
        <v>2610.4</v>
      </c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9">
        <f t="shared" si="0"/>
        <v>1</v>
      </c>
      <c r="AB28" s="21">
        <f t="shared" si="1"/>
        <v>2610.4</v>
      </c>
      <c r="AC28" s="21">
        <f t="shared" si="2"/>
        <v>2610.4</v>
      </c>
      <c r="AD28" s="34" t="e">
        <f t="shared" si="4"/>
        <v>#DIV/0!</v>
      </c>
    </row>
    <row r="29" spans="1:30" ht="38.25">
      <c r="A29" s="13">
        <v>12</v>
      </c>
      <c r="B29" s="14"/>
      <c r="C29" s="14" t="s">
        <v>90</v>
      </c>
      <c r="D29" s="15" t="s">
        <v>125</v>
      </c>
      <c r="E29" s="16">
        <v>1</v>
      </c>
      <c r="F29" s="39">
        <v>2520</v>
      </c>
      <c r="G29" s="40">
        <v>146</v>
      </c>
      <c r="H29" s="17">
        <v>44629</v>
      </c>
      <c r="I29" s="17"/>
      <c r="J29" s="20">
        <v>1.04</v>
      </c>
      <c r="K29" s="16">
        <f t="shared" si="3"/>
        <v>2620.8000000000002</v>
      </c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0"/>
        <v>1</v>
      </c>
      <c r="AB29" s="21">
        <f t="shared" si="1"/>
        <v>2620.8000000000002</v>
      </c>
      <c r="AC29" s="21">
        <f t="shared" si="2"/>
        <v>2620.8000000000002</v>
      </c>
      <c r="AD29" s="34" t="e">
        <f t="shared" si="4"/>
        <v>#DIV/0!</v>
      </c>
    </row>
    <row r="30" spans="1:30" ht="25.5">
      <c r="A30" s="13">
        <v>13</v>
      </c>
      <c r="B30" s="14"/>
      <c r="C30" s="14" t="s">
        <v>91</v>
      </c>
      <c r="D30" s="15" t="s">
        <v>125</v>
      </c>
      <c r="E30" s="16">
        <v>1</v>
      </c>
      <c r="F30" s="39">
        <v>1250</v>
      </c>
      <c r="G30" s="40">
        <v>146</v>
      </c>
      <c r="H30" s="17">
        <v>44629</v>
      </c>
      <c r="I30" s="17"/>
      <c r="J30" s="20">
        <v>1.04</v>
      </c>
      <c r="K30" s="16">
        <f t="shared" si="3"/>
        <v>1300</v>
      </c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0"/>
        <v>1</v>
      </c>
      <c r="AB30" s="21">
        <f t="shared" si="1"/>
        <v>1300</v>
      </c>
      <c r="AC30" s="21">
        <f t="shared" si="2"/>
        <v>1300</v>
      </c>
      <c r="AD30" s="34" t="e">
        <f t="shared" si="4"/>
        <v>#DIV/0!</v>
      </c>
    </row>
    <row r="31" spans="1:30" ht="38.25">
      <c r="A31" s="13">
        <v>14</v>
      </c>
      <c r="B31" s="14"/>
      <c r="C31" s="14" t="s">
        <v>92</v>
      </c>
      <c r="D31" s="15" t="s">
        <v>125</v>
      </c>
      <c r="E31" s="16">
        <v>1</v>
      </c>
      <c r="F31" s="39">
        <v>500</v>
      </c>
      <c r="G31" s="40">
        <v>146</v>
      </c>
      <c r="H31" s="17">
        <v>44629</v>
      </c>
      <c r="I31" s="17"/>
      <c r="J31" s="20">
        <v>1.04</v>
      </c>
      <c r="K31" s="16">
        <f t="shared" si="3"/>
        <v>520</v>
      </c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9">
        <f t="shared" si="0"/>
        <v>1</v>
      </c>
      <c r="AB31" s="21">
        <f t="shared" si="1"/>
        <v>520</v>
      </c>
      <c r="AC31" s="21">
        <f t="shared" si="2"/>
        <v>520</v>
      </c>
      <c r="AD31" s="34" t="e">
        <f t="shared" si="4"/>
        <v>#DIV/0!</v>
      </c>
    </row>
    <row r="32" spans="1:30" ht="38.25">
      <c r="A32" s="13">
        <v>15</v>
      </c>
      <c r="B32" s="14"/>
      <c r="C32" s="14" t="s">
        <v>93</v>
      </c>
      <c r="D32" s="15" t="s">
        <v>125</v>
      </c>
      <c r="E32" s="16">
        <v>1</v>
      </c>
      <c r="F32" s="39">
        <v>1350</v>
      </c>
      <c r="G32" s="40">
        <v>146</v>
      </c>
      <c r="H32" s="17">
        <v>44629</v>
      </c>
      <c r="I32" s="17"/>
      <c r="J32" s="20">
        <v>1.04</v>
      </c>
      <c r="K32" s="16">
        <f t="shared" si="3"/>
        <v>1404</v>
      </c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9">
        <f t="shared" si="0"/>
        <v>1</v>
      </c>
      <c r="AB32" s="21">
        <f t="shared" si="1"/>
        <v>1404</v>
      </c>
      <c r="AC32" s="21">
        <f t="shared" si="2"/>
        <v>1404</v>
      </c>
      <c r="AD32" s="34" t="e">
        <f t="shared" si="4"/>
        <v>#DIV/0!</v>
      </c>
    </row>
    <row r="33" spans="1:30" ht="51">
      <c r="A33" s="13">
        <v>16</v>
      </c>
      <c r="B33" s="14"/>
      <c r="C33" s="14" t="s">
        <v>94</v>
      </c>
      <c r="D33" s="15" t="s">
        <v>125</v>
      </c>
      <c r="E33" s="16">
        <v>1</v>
      </c>
      <c r="F33" s="39">
        <v>1280</v>
      </c>
      <c r="G33" s="40">
        <v>146</v>
      </c>
      <c r="H33" s="17">
        <v>44629</v>
      </c>
      <c r="I33" s="17"/>
      <c r="J33" s="20">
        <v>1.04</v>
      </c>
      <c r="K33" s="16">
        <f t="shared" si="3"/>
        <v>1331.2</v>
      </c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9">
        <f t="shared" si="0"/>
        <v>1</v>
      </c>
      <c r="AB33" s="21">
        <f t="shared" si="1"/>
        <v>1331.2</v>
      </c>
      <c r="AC33" s="21">
        <f t="shared" si="2"/>
        <v>1331.2</v>
      </c>
      <c r="AD33" s="34" t="e">
        <f t="shared" si="4"/>
        <v>#DIV/0!</v>
      </c>
    </row>
    <row r="34" spans="1:30" ht="25.5">
      <c r="A34" s="13">
        <v>17</v>
      </c>
      <c r="B34" s="14"/>
      <c r="C34" s="14" t="s">
        <v>95</v>
      </c>
      <c r="D34" s="15" t="s">
        <v>125</v>
      </c>
      <c r="E34" s="16">
        <v>1</v>
      </c>
      <c r="F34" s="39">
        <v>1300</v>
      </c>
      <c r="G34" s="40">
        <v>146</v>
      </c>
      <c r="H34" s="17">
        <v>44629</v>
      </c>
      <c r="I34" s="17"/>
      <c r="J34" s="20">
        <v>1.04</v>
      </c>
      <c r="K34" s="16">
        <f t="shared" si="3"/>
        <v>1352</v>
      </c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9">
        <f t="shared" si="0"/>
        <v>1</v>
      </c>
      <c r="AB34" s="21">
        <f t="shared" si="1"/>
        <v>1352</v>
      </c>
      <c r="AC34" s="21">
        <f t="shared" si="2"/>
        <v>1352</v>
      </c>
      <c r="AD34" s="34" t="e">
        <f t="shared" si="4"/>
        <v>#DIV/0!</v>
      </c>
    </row>
    <row r="35" spans="1:30" ht="38.25">
      <c r="A35" s="13">
        <v>18</v>
      </c>
      <c r="B35" s="14"/>
      <c r="C35" s="14" t="s">
        <v>96</v>
      </c>
      <c r="D35" s="15" t="s">
        <v>125</v>
      </c>
      <c r="E35" s="16">
        <v>1</v>
      </c>
      <c r="F35" s="39">
        <v>1800</v>
      </c>
      <c r="G35" s="40">
        <v>146</v>
      </c>
      <c r="H35" s="17">
        <v>44629</v>
      </c>
      <c r="I35" s="17"/>
      <c r="J35" s="20">
        <v>1.04</v>
      </c>
      <c r="K35" s="16">
        <f t="shared" si="3"/>
        <v>1872</v>
      </c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9">
        <f t="shared" si="0"/>
        <v>1</v>
      </c>
      <c r="AB35" s="21">
        <f t="shared" si="1"/>
        <v>1872</v>
      </c>
      <c r="AC35" s="21">
        <f t="shared" si="2"/>
        <v>1872</v>
      </c>
      <c r="AD35" s="34" t="e">
        <f t="shared" si="4"/>
        <v>#DIV/0!</v>
      </c>
    </row>
    <row r="36" spans="1:30" ht="25.5">
      <c r="A36" s="13">
        <v>19</v>
      </c>
      <c r="B36" s="14"/>
      <c r="C36" s="14" t="s">
        <v>97</v>
      </c>
      <c r="D36" s="15" t="s">
        <v>125</v>
      </c>
      <c r="E36" s="16">
        <v>1</v>
      </c>
      <c r="F36" s="39">
        <v>600</v>
      </c>
      <c r="G36" s="40">
        <v>146</v>
      </c>
      <c r="H36" s="17">
        <v>44629</v>
      </c>
      <c r="I36" s="17"/>
      <c r="J36" s="20">
        <v>1.04</v>
      </c>
      <c r="K36" s="16">
        <f t="shared" si="3"/>
        <v>624</v>
      </c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9">
        <f t="shared" si="0"/>
        <v>1</v>
      </c>
      <c r="AB36" s="21">
        <f t="shared" si="1"/>
        <v>624</v>
      </c>
      <c r="AC36" s="21">
        <f t="shared" si="2"/>
        <v>624</v>
      </c>
      <c r="AD36" s="34" t="e">
        <f t="shared" si="4"/>
        <v>#DIV/0!</v>
      </c>
    </row>
    <row r="37" spans="1:30" ht="38.25">
      <c r="A37" s="13">
        <v>20</v>
      </c>
      <c r="B37" s="14"/>
      <c r="C37" s="14" t="s">
        <v>98</v>
      </c>
      <c r="D37" s="15" t="s">
        <v>125</v>
      </c>
      <c r="E37" s="16">
        <v>1</v>
      </c>
      <c r="F37" s="39">
        <v>14900</v>
      </c>
      <c r="G37" s="40">
        <v>146</v>
      </c>
      <c r="H37" s="17">
        <v>44629</v>
      </c>
      <c r="I37" s="17"/>
      <c r="J37" s="20">
        <v>1.04</v>
      </c>
      <c r="K37" s="16">
        <f t="shared" si="3"/>
        <v>15496</v>
      </c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9">
        <f t="shared" si="0"/>
        <v>1</v>
      </c>
      <c r="AB37" s="21">
        <f t="shared" si="1"/>
        <v>15496</v>
      </c>
      <c r="AC37" s="21">
        <f t="shared" si="2"/>
        <v>15496</v>
      </c>
      <c r="AD37" s="34" t="e">
        <f t="shared" si="4"/>
        <v>#DIV/0!</v>
      </c>
    </row>
    <row r="38" spans="1:30" ht="38.25">
      <c r="A38" s="13">
        <v>21</v>
      </c>
      <c r="B38" s="14"/>
      <c r="C38" s="14" t="s">
        <v>99</v>
      </c>
      <c r="D38" s="15" t="s">
        <v>125</v>
      </c>
      <c r="E38" s="16">
        <v>1</v>
      </c>
      <c r="F38" s="39">
        <v>1820</v>
      </c>
      <c r="G38" s="40">
        <v>146</v>
      </c>
      <c r="H38" s="17">
        <v>44629</v>
      </c>
      <c r="I38" s="17"/>
      <c r="J38" s="20">
        <v>1.04</v>
      </c>
      <c r="K38" s="16">
        <f t="shared" si="3"/>
        <v>1892.8</v>
      </c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9">
        <f t="shared" si="0"/>
        <v>1</v>
      </c>
      <c r="AB38" s="21">
        <f t="shared" si="1"/>
        <v>1892.8</v>
      </c>
      <c r="AC38" s="21">
        <f t="shared" si="2"/>
        <v>1892.8</v>
      </c>
      <c r="AD38" s="34" t="e">
        <f t="shared" si="4"/>
        <v>#DIV/0!</v>
      </c>
    </row>
    <row r="39" spans="1:30">
      <c r="A39" s="13">
        <v>22</v>
      </c>
      <c r="B39" s="14"/>
      <c r="C39" s="14" t="s">
        <v>100</v>
      </c>
      <c r="D39" s="15" t="s">
        <v>125</v>
      </c>
      <c r="E39" s="16">
        <v>1</v>
      </c>
      <c r="F39" s="39">
        <v>1205</v>
      </c>
      <c r="G39" s="40">
        <v>146</v>
      </c>
      <c r="H39" s="17">
        <v>44629</v>
      </c>
      <c r="I39" s="17"/>
      <c r="J39" s="20">
        <v>1.04</v>
      </c>
      <c r="K39" s="16">
        <f t="shared" si="3"/>
        <v>1253.2</v>
      </c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9">
        <f t="shared" si="0"/>
        <v>1</v>
      </c>
      <c r="AB39" s="21">
        <f t="shared" si="1"/>
        <v>1253.2</v>
      </c>
      <c r="AC39" s="21">
        <f t="shared" si="2"/>
        <v>1253.2</v>
      </c>
      <c r="AD39" s="34" t="e">
        <f t="shared" si="4"/>
        <v>#DIV/0!</v>
      </c>
    </row>
    <row r="40" spans="1:30" ht="38.25">
      <c r="A40" s="13">
        <v>23</v>
      </c>
      <c r="B40" s="14"/>
      <c r="C40" s="14" t="s">
        <v>101</v>
      </c>
      <c r="D40" s="15" t="s">
        <v>125</v>
      </c>
      <c r="E40" s="16">
        <v>1</v>
      </c>
      <c r="F40" s="39">
        <v>1000</v>
      </c>
      <c r="G40" s="40">
        <v>146</v>
      </c>
      <c r="H40" s="17">
        <v>44629</v>
      </c>
      <c r="I40" s="17"/>
      <c r="J40" s="20">
        <v>1.04</v>
      </c>
      <c r="K40" s="16">
        <f t="shared" si="3"/>
        <v>1040</v>
      </c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9">
        <f t="shared" si="0"/>
        <v>1</v>
      </c>
      <c r="AB40" s="21">
        <f t="shared" si="1"/>
        <v>1040</v>
      </c>
      <c r="AC40" s="21">
        <f t="shared" si="2"/>
        <v>1040</v>
      </c>
      <c r="AD40" s="34" t="e">
        <f t="shared" si="4"/>
        <v>#DIV/0!</v>
      </c>
    </row>
    <row r="41" spans="1:30" ht="25.5">
      <c r="A41" s="13">
        <v>24</v>
      </c>
      <c r="B41" s="14"/>
      <c r="C41" s="14" t="s">
        <v>102</v>
      </c>
      <c r="D41" s="15" t="s">
        <v>125</v>
      </c>
      <c r="E41" s="16">
        <v>1</v>
      </c>
      <c r="F41" s="39">
        <v>3080</v>
      </c>
      <c r="G41" s="40">
        <v>146</v>
      </c>
      <c r="H41" s="17">
        <v>44629</v>
      </c>
      <c r="I41" s="17"/>
      <c r="J41" s="20">
        <v>1.04</v>
      </c>
      <c r="K41" s="16">
        <f t="shared" si="3"/>
        <v>3203.2000000000003</v>
      </c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9">
        <f t="shared" si="0"/>
        <v>1</v>
      </c>
      <c r="AB41" s="21">
        <f t="shared" si="1"/>
        <v>3203.2000000000003</v>
      </c>
      <c r="AC41" s="21">
        <f t="shared" si="2"/>
        <v>3203.2000000000003</v>
      </c>
      <c r="AD41" s="34" t="e">
        <f t="shared" si="4"/>
        <v>#DIV/0!</v>
      </c>
    </row>
    <row r="42" spans="1:30">
      <c r="A42" s="13">
        <v>25</v>
      </c>
      <c r="B42" s="14"/>
      <c r="C42" s="14" t="s">
        <v>103</v>
      </c>
      <c r="D42" s="15" t="s">
        <v>125</v>
      </c>
      <c r="E42" s="16">
        <v>1</v>
      </c>
      <c r="F42" s="39">
        <v>890</v>
      </c>
      <c r="G42" s="40">
        <v>146</v>
      </c>
      <c r="H42" s="17">
        <v>44629</v>
      </c>
      <c r="I42" s="17"/>
      <c r="J42" s="20">
        <v>1.04</v>
      </c>
      <c r="K42" s="16">
        <f t="shared" si="3"/>
        <v>925.6</v>
      </c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9">
        <f t="shared" si="0"/>
        <v>1</v>
      </c>
      <c r="AB42" s="21">
        <f t="shared" si="1"/>
        <v>925.6</v>
      </c>
      <c r="AC42" s="21">
        <f t="shared" si="2"/>
        <v>925.6</v>
      </c>
      <c r="AD42" s="34" t="e">
        <f t="shared" si="4"/>
        <v>#DIV/0!</v>
      </c>
    </row>
    <row r="43" spans="1:30" ht="25.5">
      <c r="A43" s="13">
        <v>26</v>
      </c>
      <c r="B43" s="14"/>
      <c r="C43" s="14" t="s">
        <v>104</v>
      </c>
      <c r="D43" s="15" t="s">
        <v>125</v>
      </c>
      <c r="E43" s="16">
        <v>1</v>
      </c>
      <c r="F43" s="39">
        <v>1300</v>
      </c>
      <c r="G43" s="40">
        <v>146</v>
      </c>
      <c r="H43" s="17">
        <v>44629</v>
      </c>
      <c r="I43" s="17"/>
      <c r="J43" s="20">
        <v>1.04</v>
      </c>
      <c r="K43" s="16">
        <f t="shared" si="3"/>
        <v>1352</v>
      </c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9">
        <f t="shared" si="0"/>
        <v>1</v>
      </c>
      <c r="AB43" s="21">
        <f t="shared" si="1"/>
        <v>1352</v>
      </c>
      <c r="AC43" s="21">
        <f t="shared" si="2"/>
        <v>1352</v>
      </c>
      <c r="AD43" s="34" t="e">
        <f t="shared" si="4"/>
        <v>#DIV/0!</v>
      </c>
    </row>
    <row r="44" spans="1:30" ht="25.5">
      <c r="A44" s="13">
        <v>27</v>
      </c>
      <c r="B44" s="14"/>
      <c r="C44" s="14" t="s">
        <v>105</v>
      </c>
      <c r="D44" s="15" t="s">
        <v>125</v>
      </c>
      <c r="E44" s="16">
        <v>1</v>
      </c>
      <c r="F44" s="39">
        <v>600</v>
      </c>
      <c r="G44" s="40">
        <v>146</v>
      </c>
      <c r="H44" s="17">
        <v>44629</v>
      </c>
      <c r="I44" s="17"/>
      <c r="J44" s="20">
        <v>1.04</v>
      </c>
      <c r="K44" s="16">
        <f t="shared" si="3"/>
        <v>624</v>
      </c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9">
        <f t="shared" si="0"/>
        <v>1</v>
      </c>
      <c r="AB44" s="21">
        <f t="shared" si="1"/>
        <v>624</v>
      </c>
      <c r="AC44" s="21">
        <f t="shared" si="2"/>
        <v>624</v>
      </c>
      <c r="AD44" s="34" t="e">
        <f t="shared" si="4"/>
        <v>#DIV/0!</v>
      </c>
    </row>
    <row r="45" spans="1:30" ht="25.5">
      <c r="A45" s="13">
        <v>28</v>
      </c>
      <c r="B45" s="14"/>
      <c r="C45" s="14" t="s">
        <v>106</v>
      </c>
      <c r="D45" s="15" t="s">
        <v>125</v>
      </c>
      <c r="E45" s="16">
        <v>1</v>
      </c>
      <c r="F45" s="39">
        <v>630</v>
      </c>
      <c r="G45" s="40">
        <v>146</v>
      </c>
      <c r="H45" s="17">
        <v>44629</v>
      </c>
      <c r="I45" s="17"/>
      <c r="J45" s="20">
        <v>1.04</v>
      </c>
      <c r="K45" s="16">
        <f t="shared" si="3"/>
        <v>655.20000000000005</v>
      </c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9">
        <f t="shared" si="0"/>
        <v>1</v>
      </c>
      <c r="AB45" s="21">
        <f t="shared" si="1"/>
        <v>655.20000000000005</v>
      </c>
      <c r="AC45" s="21">
        <f t="shared" si="2"/>
        <v>655.20000000000005</v>
      </c>
      <c r="AD45" s="34" t="e">
        <f t="shared" si="4"/>
        <v>#DIV/0!</v>
      </c>
    </row>
    <row r="46" spans="1:30" ht="25.5">
      <c r="A46" s="13">
        <v>29</v>
      </c>
      <c r="B46" s="14"/>
      <c r="C46" s="14" t="s">
        <v>107</v>
      </c>
      <c r="D46" s="15" t="s">
        <v>125</v>
      </c>
      <c r="E46" s="16">
        <v>1</v>
      </c>
      <c r="F46" s="39">
        <v>2530</v>
      </c>
      <c r="G46" s="40">
        <v>146</v>
      </c>
      <c r="H46" s="17">
        <v>44629</v>
      </c>
      <c r="I46" s="17"/>
      <c r="J46" s="20">
        <v>1.04</v>
      </c>
      <c r="K46" s="16">
        <f t="shared" si="3"/>
        <v>2631.2000000000003</v>
      </c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9">
        <f t="shared" si="0"/>
        <v>1</v>
      </c>
      <c r="AB46" s="21">
        <f t="shared" si="1"/>
        <v>2631.2000000000003</v>
      </c>
      <c r="AC46" s="21">
        <f t="shared" si="2"/>
        <v>2631.2000000000003</v>
      </c>
      <c r="AD46" s="34" t="e">
        <f t="shared" si="4"/>
        <v>#DIV/0!</v>
      </c>
    </row>
    <row r="47" spans="1:30" ht="51">
      <c r="A47" s="13">
        <v>30</v>
      </c>
      <c r="B47" s="14"/>
      <c r="C47" s="14" t="s">
        <v>108</v>
      </c>
      <c r="D47" s="15" t="s">
        <v>125</v>
      </c>
      <c r="E47" s="16">
        <v>1</v>
      </c>
      <c r="F47" s="39">
        <v>1250</v>
      </c>
      <c r="G47" s="40">
        <v>146</v>
      </c>
      <c r="H47" s="17">
        <v>44629</v>
      </c>
      <c r="I47" s="17"/>
      <c r="J47" s="20">
        <v>1.04</v>
      </c>
      <c r="K47" s="16">
        <f t="shared" si="3"/>
        <v>1300</v>
      </c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9">
        <f t="shared" si="0"/>
        <v>1</v>
      </c>
      <c r="AB47" s="21">
        <f t="shared" si="1"/>
        <v>1300</v>
      </c>
      <c r="AC47" s="21">
        <f t="shared" si="2"/>
        <v>1300</v>
      </c>
      <c r="AD47" s="34" t="e">
        <f t="shared" si="4"/>
        <v>#DIV/0!</v>
      </c>
    </row>
    <row r="48" spans="1:30" ht="25.5">
      <c r="A48" s="13">
        <v>31</v>
      </c>
      <c r="B48" s="14"/>
      <c r="C48" s="14" t="s">
        <v>109</v>
      </c>
      <c r="D48" s="15" t="s">
        <v>125</v>
      </c>
      <c r="E48" s="16">
        <v>1</v>
      </c>
      <c r="F48" s="39">
        <v>500</v>
      </c>
      <c r="G48" s="40">
        <v>146</v>
      </c>
      <c r="H48" s="17">
        <v>44629</v>
      </c>
      <c r="I48" s="17"/>
      <c r="J48" s="20">
        <v>1.04</v>
      </c>
      <c r="K48" s="16">
        <f t="shared" si="3"/>
        <v>520</v>
      </c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9">
        <f t="shared" si="0"/>
        <v>1</v>
      </c>
      <c r="AB48" s="21">
        <f t="shared" si="1"/>
        <v>520</v>
      </c>
      <c r="AC48" s="21">
        <f t="shared" si="2"/>
        <v>520</v>
      </c>
      <c r="AD48" s="34" t="e">
        <f t="shared" si="4"/>
        <v>#DIV/0!</v>
      </c>
    </row>
    <row r="49" spans="1:30" ht="38.25">
      <c r="A49" s="13">
        <v>32</v>
      </c>
      <c r="B49" s="14"/>
      <c r="C49" s="14" t="s">
        <v>110</v>
      </c>
      <c r="D49" s="15" t="s">
        <v>125</v>
      </c>
      <c r="E49" s="16">
        <v>1</v>
      </c>
      <c r="F49" s="39">
        <v>500</v>
      </c>
      <c r="G49" s="40">
        <v>146</v>
      </c>
      <c r="H49" s="17">
        <v>44629</v>
      </c>
      <c r="I49" s="17"/>
      <c r="J49" s="20">
        <v>1.04</v>
      </c>
      <c r="K49" s="16">
        <f t="shared" si="3"/>
        <v>520</v>
      </c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9">
        <f t="shared" si="0"/>
        <v>1</v>
      </c>
      <c r="AB49" s="21">
        <f t="shared" si="1"/>
        <v>520</v>
      </c>
      <c r="AC49" s="21">
        <f t="shared" si="2"/>
        <v>520</v>
      </c>
      <c r="AD49" s="34" t="e">
        <f t="shared" si="4"/>
        <v>#DIV/0!</v>
      </c>
    </row>
    <row r="50" spans="1:30">
      <c r="A50" s="13">
        <v>33</v>
      </c>
      <c r="B50" s="14"/>
      <c r="C50" s="14" t="s">
        <v>111</v>
      </c>
      <c r="D50" s="15" t="s">
        <v>125</v>
      </c>
      <c r="E50" s="16">
        <v>1</v>
      </c>
      <c r="F50" s="39">
        <v>850</v>
      </c>
      <c r="G50" s="40">
        <v>146</v>
      </c>
      <c r="H50" s="17">
        <v>44629</v>
      </c>
      <c r="I50" s="17"/>
      <c r="J50" s="20">
        <v>1.04</v>
      </c>
      <c r="K50" s="16">
        <f t="shared" si="3"/>
        <v>884</v>
      </c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9">
        <f t="shared" si="0"/>
        <v>1</v>
      </c>
      <c r="AB50" s="21">
        <f t="shared" si="1"/>
        <v>884</v>
      </c>
      <c r="AC50" s="21">
        <f t="shared" si="2"/>
        <v>884</v>
      </c>
      <c r="AD50" s="34" t="e">
        <f t="shared" si="4"/>
        <v>#DIV/0!</v>
      </c>
    </row>
    <row r="51" spans="1:30" ht="25.5">
      <c r="A51" s="13">
        <v>34</v>
      </c>
      <c r="B51" s="14"/>
      <c r="C51" s="14" t="s">
        <v>112</v>
      </c>
      <c r="D51" s="15" t="s">
        <v>125</v>
      </c>
      <c r="E51" s="16">
        <v>1</v>
      </c>
      <c r="F51" s="39">
        <v>2050</v>
      </c>
      <c r="G51" s="40">
        <v>146</v>
      </c>
      <c r="H51" s="17">
        <v>44629</v>
      </c>
      <c r="I51" s="17"/>
      <c r="J51" s="20">
        <v>1.04</v>
      </c>
      <c r="K51" s="16">
        <f t="shared" si="3"/>
        <v>2132</v>
      </c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9">
        <f t="shared" si="0"/>
        <v>1</v>
      </c>
      <c r="AB51" s="21">
        <f t="shared" si="1"/>
        <v>2132</v>
      </c>
      <c r="AC51" s="21">
        <f t="shared" si="2"/>
        <v>2132</v>
      </c>
      <c r="AD51" s="34" t="e">
        <f t="shared" si="4"/>
        <v>#DIV/0!</v>
      </c>
    </row>
    <row r="52" spans="1:30" ht="25.5">
      <c r="A52" s="13">
        <v>35</v>
      </c>
      <c r="B52" s="14"/>
      <c r="C52" s="14" t="s">
        <v>113</v>
      </c>
      <c r="D52" s="15" t="s">
        <v>125</v>
      </c>
      <c r="E52" s="16">
        <v>1</v>
      </c>
      <c r="F52" s="39">
        <v>1500</v>
      </c>
      <c r="G52" s="40">
        <v>146</v>
      </c>
      <c r="H52" s="17">
        <v>44629</v>
      </c>
      <c r="I52" s="17"/>
      <c r="J52" s="20">
        <v>1.04</v>
      </c>
      <c r="K52" s="16">
        <f t="shared" si="3"/>
        <v>1560</v>
      </c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9">
        <f t="shared" si="0"/>
        <v>1</v>
      </c>
      <c r="AB52" s="21">
        <f t="shared" si="1"/>
        <v>1560</v>
      </c>
      <c r="AC52" s="21">
        <f t="shared" si="2"/>
        <v>1560</v>
      </c>
      <c r="AD52" s="34" t="e">
        <f t="shared" si="4"/>
        <v>#DIV/0!</v>
      </c>
    </row>
    <row r="53" spans="1:30">
      <c r="A53" s="13">
        <v>36</v>
      </c>
      <c r="B53" s="14"/>
      <c r="C53" s="14" t="s">
        <v>114</v>
      </c>
      <c r="D53" s="15" t="s">
        <v>125</v>
      </c>
      <c r="E53" s="16">
        <v>1</v>
      </c>
      <c r="F53" s="39">
        <v>1400</v>
      </c>
      <c r="G53" s="40">
        <v>146</v>
      </c>
      <c r="H53" s="17">
        <v>44629</v>
      </c>
      <c r="I53" s="17"/>
      <c r="J53" s="20">
        <v>1.04</v>
      </c>
      <c r="K53" s="16">
        <f t="shared" si="3"/>
        <v>1456</v>
      </c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9">
        <f t="shared" si="0"/>
        <v>1</v>
      </c>
      <c r="AB53" s="21">
        <f t="shared" si="1"/>
        <v>1456</v>
      </c>
      <c r="AC53" s="21">
        <f t="shared" si="2"/>
        <v>1456</v>
      </c>
      <c r="AD53" s="34" t="e">
        <f t="shared" si="4"/>
        <v>#DIV/0!</v>
      </c>
    </row>
    <row r="54" spans="1:30" ht="38.25">
      <c r="A54" s="13">
        <v>37</v>
      </c>
      <c r="B54" s="14"/>
      <c r="C54" s="14" t="s">
        <v>115</v>
      </c>
      <c r="D54" s="15" t="s">
        <v>125</v>
      </c>
      <c r="E54" s="16">
        <v>1</v>
      </c>
      <c r="F54" s="39">
        <v>1400</v>
      </c>
      <c r="G54" s="40">
        <v>146</v>
      </c>
      <c r="H54" s="17">
        <v>44629</v>
      </c>
      <c r="I54" s="17"/>
      <c r="J54" s="20">
        <v>1.04</v>
      </c>
      <c r="K54" s="16">
        <f t="shared" si="3"/>
        <v>1456</v>
      </c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9">
        <f t="shared" si="0"/>
        <v>1</v>
      </c>
      <c r="AB54" s="21">
        <f t="shared" si="1"/>
        <v>1456</v>
      </c>
      <c r="AC54" s="21">
        <f t="shared" si="2"/>
        <v>1456</v>
      </c>
      <c r="AD54" s="34" t="e">
        <f t="shared" si="4"/>
        <v>#DIV/0!</v>
      </c>
    </row>
    <row r="55" spans="1:30" ht="25.5">
      <c r="A55" s="13">
        <v>38</v>
      </c>
      <c r="B55" s="14"/>
      <c r="C55" s="14" t="s">
        <v>116</v>
      </c>
      <c r="D55" s="15" t="s">
        <v>125</v>
      </c>
      <c r="E55" s="16">
        <v>1</v>
      </c>
      <c r="F55" s="39">
        <v>1200</v>
      </c>
      <c r="G55" s="40">
        <v>146</v>
      </c>
      <c r="H55" s="17">
        <v>44629</v>
      </c>
      <c r="I55" s="17"/>
      <c r="J55" s="20">
        <v>1.04</v>
      </c>
      <c r="K55" s="16">
        <f t="shared" si="3"/>
        <v>1248</v>
      </c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9">
        <f t="shared" si="0"/>
        <v>1</v>
      </c>
      <c r="AB55" s="21">
        <f t="shared" si="1"/>
        <v>1248</v>
      </c>
      <c r="AC55" s="21">
        <f t="shared" si="2"/>
        <v>1248</v>
      </c>
      <c r="AD55" s="34" t="e">
        <f t="shared" si="4"/>
        <v>#DIV/0!</v>
      </c>
    </row>
    <row r="56" spans="1:30" ht="38.25">
      <c r="A56" s="13">
        <v>39</v>
      </c>
      <c r="B56" s="14"/>
      <c r="C56" s="14" t="s">
        <v>117</v>
      </c>
      <c r="D56" s="15" t="s">
        <v>125</v>
      </c>
      <c r="E56" s="16">
        <v>1</v>
      </c>
      <c r="F56" s="39">
        <v>1300</v>
      </c>
      <c r="G56" s="40">
        <v>146</v>
      </c>
      <c r="H56" s="17">
        <v>44629</v>
      </c>
      <c r="I56" s="17"/>
      <c r="J56" s="20">
        <v>1.04</v>
      </c>
      <c r="K56" s="16">
        <f t="shared" si="3"/>
        <v>1352</v>
      </c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9">
        <f t="shared" si="0"/>
        <v>1</v>
      </c>
      <c r="AB56" s="21">
        <f t="shared" si="1"/>
        <v>1352</v>
      </c>
      <c r="AC56" s="21">
        <f t="shared" si="2"/>
        <v>1352</v>
      </c>
      <c r="AD56" s="34" t="e">
        <f t="shared" si="4"/>
        <v>#DIV/0!</v>
      </c>
    </row>
    <row r="57" spans="1:30" ht="38.25">
      <c r="A57" s="13">
        <v>40</v>
      </c>
      <c r="B57" s="14"/>
      <c r="C57" s="14" t="s">
        <v>118</v>
      </c>
      <c r="D57" s="15" t="s">
        <v>125</v>
      </c>
      <c r="E57" s="16">
        <v>1</v>
      </c>
      <c r="F57" s="39">
        <v>300</v>
      </c>
      <c r="G57" s="40">
        <v>146</v>
      </c>
      <c r="H57" s="17">
        <v>44629</v>
      </c>
      <c r="I57" s="17"/>
      <c r="J57" s="20">
        <v>1.04</v>
      </c>
      <c r="K57" s="16">
        <f t="shared" si="3"/>
        <v>312</v>
      </c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9">
        <f t="shared" si="0"/>
        <v>1</v>
      </c>
      <c r="AB57" s="21">
        <f t="shared" si="1"/>
        <v>312</v>
      </c>
      <c r="AC57" s="21">
        <f t="shared" si="2"/>
        <v>312</v>
      </c>
      <c r="AD57" s="34" t="e">
        <f t="shared" si="4"/>
        <v>#DIV/0!</v>
      </c>
    </row>
    <row r="58" spans="1:30" ht="25.5">
      <c r="A58" s="13">
        <v>41</v>
      </c>
      <c r="B58" s="14"/>
      <c r="C58" s="14" t="s">
        <v>119</v>
      </c>
      <c r="D58" s="15" t="s">
        <v>125</v>
      </c>
      <c r="E58" s="16">
        <v>1</v>
      </c>
      <c r="F58" s="39">
        <v>400</v>
      </c>
      <c r="G58" s="40">
        <v>146</v>
      </c>
      <c r="H58" s="17">
        <v>44629</v>
      </c>
      <c r="I58" s="17"/>
      <c r="J58" s="20">
        <v>1.04</v>
      </c>
      <c r="K58" s="16">
        <f t="shared" si="3"/>
        <v>416</v>
      </c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9">
        <f t="shared" si="0"/>
        <v>1</v>
      </c>
      <c r="AB58" s="21">
        <f t="shared" si="1"/>
        <v>416</v>
      </c>
      <c r="AC58" s="21">
        <f t="shared" si="2"/>
        <v>416</v>
      </c>
      <c r="AD58" s="34" t="e">
        <f t="shared" si="4"/>
        <v>#DIV/0!</v>
      </c>
    </row>
    <row r="59" spans="1:30">
      <c r="A59" s="13">
        <v>42</v>
      </c>
      <c r="B59" s="14"/>
      <c r="C59" s="14" t="s">
        <v>120</v>
      </c>
      <c r="D59" s="15" t="s">
        <v>125</v>
      </c>
      <c r="E59" s="16">
        <v>1</v>
      </c>
      <c r="F59" s="39">
        <v>400</v>
      </c>
      <c r="G59" s="40">
        <v>146</v>
      </c>
      <c r="H59" s="17">
        <v>44629</v>
      </c>
      <c r="I59" s="17"/>
      <c r="J59" s="20">
        <v>1.04</v>
      </c>
      <c r="K59" s="16">
        <f t="shared" si="3"/>
        <v>416</v>
      </c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9">
        <f t="shared" si="0"/>
        <v>1</v>
      </c>
      <c r="AB59" s="21">
        <f t="shared" si="1"/>
        <v>416</v>
      </c>
      <c r="AC59" s="21">
        <f t="shared" si="2"/>
        <v>416</v>
      </c>
      <c r="AD59" s="34" t="e">
        <f t="shared" si="4"/>
        <v>#DIV/0!</v>
      </c>
    </row>
    <row r="60" spans="1:30" ht="25.5">
      <c r="A60" s="13">
        <v>43</v>
      </c>
      <c r="B60" s="14"/>
      <c r="C60" s="14" t="s">
        <v>121</v>
      </c>
      <c r="D60" s="15" t="s">
        <v>125</v>
      </c>
      <c r="E60" s="16">
        <v>1</v>
      </c>
      <c r="F60" s="39">
        <v>350</v>
      </c>
      <c r="G60" s="40">
        <v>146</v>
      </c>
      <c r="H60" s="17">
        <v>44629</v>
      </c>
      <c r="I60" s="17"/>
      <c r="J60" s="20">
        <v>1.04</v>
      </c>
      <c r="K60" s="16">
        <f t="shared" si="3"/>
        <v>364</v>
      </c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9">
        <f t="shared" si="0"/>
        <v>1</v>
      </c>
      <c r="AB60" s="21">
        <f t="shared" si="1"/>
        <v>364</v>
      </c>
      <c r="AC60" s="21">
        <f t="shared" si="2"/>
        <v>364</v>
      </c>
      <c r="AD60" s="34" t="e">
        <f t="shared" si="4"/>
        <v>#DIV/0!</v>
      </c>
    </row>
    <row r="61" spans="1:30" ht="51">
      <c r="A61" s="13">
        <v>44</v>
      </c>
      <c r="B61" s="14"/>
      <c r="C61" s="14" t="s">
        <v>122</v>
      </c>
      <c r="D61" s="15" t="s">
        <v>125</v>
      </c>
      <c r="E61" s="16">
        <v>1</v>
      </c>
      <c r="F61" s="39">
        <v>620</v>
      </c>
      <c r="G61" s="40">
        <v>146</v>
      </c>
      <c r="H61" s="17">
        <v>44629</v>
      </c>
      <c r="I61" s="17"/>
      <c r="J61" s="20">
        <v>1.04</v>
      </c>
      <c r="K61" s="16">
        <f t="shared" si="3"/>
        <v>644.80000000000007</v>
      </c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9">
        <f t="shared" si="0"/>
        <v>1</v>
      </c>
      <c r="AB61" s="21">
        <f t="shared" si="1"/>
        <v>644.80000000000007</v>
      </c>
      <c r="AC61" s="21">
        <f t="shared" si="2"/>
        <v>644.80000000000007</v>
      </c>
      <c r="AD61" s="34" t="e">
        <f t="shared" si="4"/>
        <v>#DIV/0!</v>
      </c>
    </row>
    <row r="62" spans="1:30">
      <c r="A62" s="13">
        <v>45</v>
      </c>
      <c r="B62" s="14"/>
      <c r="C62" s="14" t="s">
        <v>123</v>
      </c>
      <c r="D62" s="15" t="s">
        <v>125</v>
      </c>
      <c r="E62" s="16">
        <v>1</v>
      </c>
      <c r="F62" s="39">
        <v>350</v>
      </c>
      <c r="G62" s="40">
        <v>146</v>
      </c>
      <c r="H62" s="17">
        <v>44629</v>
      </c>
      <c r="I62" s="17"/>
      <c r="J62" s="20">
        <v>1.04</v>
      </c>
      <c r="K62" s="16">
        <f t="shared" si="3"/>
        <v>364</v>
      </c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9">
        <f t="shared" si="0"/>
        <v>1</v>
      </c>
      <c r="AB62" s="21">
        <f t="shared" si="1"/>
        <v>364</v>
      </c>
      <c r="AC62" s="21">
        <f t="shared" si="2"/>
        <v>364</v>
      </c>
      <c r="AD62" s="34" t="e">
        <f t="shared" si="4"/>
        <v>#DIV/0!</v>
      </c>
    </row>
    <row r="63" spans="1:30" ht="25.5">
      <c r="A63" s="13">
        <v>46</v>
      </c>
      <c r="B63" s="14"/>
      <c r="C63" s="14" t="s">
        <v>124</v>
      </c>
      <c r="D63" s="15" t="s">
        <v>125</v>
      </c>
      <c r="E63" s="16">
        <v>1</v>
      </c>
      <c r="F63" s="39">
        <v>4350</v>
      </c>
      <c r="G63" s="40">
        <v>146</v>
      </c>
      <c r="H63" s="17">
        <v>44629</v>
      </c>
      <c r="I63" s="17"/>
      <c r="J63" s="20">
        <v>1.04</v>
      </c>
      <c r="K63" s="16">
        <f t="shared" si="3"/>
        <v>4524</v>
      </c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9">
        <f t="shared" si="0"/>
        <v>1</v>
      </c>
      <c r="AB63" s="21">
        <f t="shared" si="1"/>
        <v>4524</v>
      </c>
      <c r="AC63" s="21">
        <f t="shared" si="2"/>
        <v>4524</v>
      </c>
      <c r="AD63" s="34" t="e">
        <f t="shared" si="4"/>
        <v>#DIV/0!</v>
      </c>
    </row>
    <row r="64" spans="1:30">
      <c r="A64" s="30"/>
      <c r="B64" s="31"/>
      <c r="C64" s="60" t="s">
        <v>5</v>
      </c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  <c r="AA64" s="36"/>
      <c r="AB64" s="32"/>
      <c r="AC64" s="32">
        <f>SUM(AC18:AC63)</f>
        <v>72352.800000000003</v>
      </c>
      <c r="AD64" s="33"/>
    </row>
    <row r="65" spans="3:29" s="45" customFormat="1">
      <c r="C65" s="43"/>
      <c r="D65" s="43"/>
      <c r="E65" s="43"/>
      <c r="F65" s="43"/>
      <c r="G65" s="43"/>
      <c r="H65" s="43"/>
      <c r="I65" s="43"/>
      <c r="J65" s="43"/>
      <c r="K65" s="43"/>
      <c r="L65" s="46"/>
      <c r="M65" s="46"/>
      <c r="N65" s="46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4"/>
    </row>
    <row r="66" spans="3:29" s="22" customFormat="1">
      <c r="C66" s="22" t="s">
        <v>8</v>
      </c>
    </row>
    <row r="67" spans="3:29" s="22" customFormat="1">
      <c r="C67" s="23" t="s">
        <v>30</v>
      </c>
    </row>
    <row r="68" spans="3:29" s="22" customFormat="1">
      <c r="C68" s="23" t="s">
        <v>31</v>
      </c>
    </row>
    <row r="69" spans="3:29" s="22" customFormat="1">
      <c r="C69" s="23" t="s">
        <v>32</v>
      </c>
    </row>
    <row r="70" spans="3:29" hidden="1">
      <c r="L70" s="24"/>
    </row>
    <row r="71" spans="3:29" s="3" customFormat="1" ht="15.75">
      <c r="C71" s="25" t="s">
        <v>0</v>
      </c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3:29" s="3" customFormat="1" ht="15.75"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3:29" s="3" customFormat="1" ht="15.75">
      <c r="C73" s="41"/>
      <c r="D73" s="48" t="s">
        <v>76</v>
      </c>
      <c r="E73" s="48"/>
      <c r="F73" s="48"/>
      <c r="G73" s="48"/>
      <c r="H73" s="48"/>
      <c r="I73" s="48"/>
      <c r="J73" s="48"/>
      <c r="K73" s="27"/>
      <c r="L73" s="48"/>
      <c r="M73" s="48"/>
      <c r="N73" s="48"/>
      <c r="O73" s="37"/>
      <c r="P73" s="37"/>
      <c r="Q73" s="1"/>
      <c r="R73" s="1"/>
      <c r="S73" s="1"/>
      <c r="T73" s="1"/>
      <c r="U73" s="1"/>
      <c r="V73" s="26"/>
      <c r="W73" s="26"/>
      <c r="X73" s="26"/>
      <c r="Y73" s="26"/>
      <c r="Z73" s="26"/>
      <c r="AA73" s="26"/>
      <c r="AB73" s="26"/>
      <c r="AC73" s="28"/>
    </row>
    <row r="74" spans="3:29" s="3" customFormat="1" ht="15.75">
      <c r="C74" s="38" t="s">
        <v>2</v>
      </c>
      <c r="D74" s="47" t="s">
        <v>73</v>
      </c>
      <c r="E74" s="47"/>
      <c r="F74" s="47"/>
      <c r="G74" s="47"/>
      <c r="H74" s="47"/>
      <c r="I74" s="47"/>
      <c r="J74" s="47"/>
      <c r="K74" s="1"/>
      <c r="L74" s="58" t="s">
        <v>7</v>
      </c>
      <c r="M74" s="58"/>
      <c r="N74" s="58"/>
      <c r="O74" s="37"/>
      <c r="P74" s="37"/>
      <c r="Q74" s="1"/>
      <c r="R74" s="1"/>
      <c r="S74" s="1"/>
      <c r="T74" s="1"/>
      <c r="U74" s="1"/>
      <c r="V74" s="26"/>
      <c r="W74" s="26"/>
      <c r="X74" s="26"/>
      <c r="Y74" s="26"/>
      <c r="Z74" s="26"/>
      <c r="AA74" s="26"/>
      <c r="AB74" s="26"/>
    </row>
    <row r="75" spans="3:29">
      <c r="C75" s="29"/>
      <c r="V75" s="27"/>
      <c r="W75" s="27"/>
      <c r="X75" s="27"/>
      <c r="Y75" s="27"/>
      <c r="Z75" s="27"/>
      <c r="AA75" s="27"/>
      <c r="AB75" s="27"/>
    </row>
    <row r="76" spans="3:29">
      <c r="C76" s="25" t="s">
        <v>27</v>
      </c>
      <c r="V76" s="27"/>
      <c r="W76" s="27"/>
      <c r="X76" s="27"/>
      <c r="Y76" s="27"/>
      <c r="Z76" s="27"/>
      <c r="AA76" s="27"/>
      <c r="AB76" s="27"/>
    </row>
    <row r="77" spans="3:29">
      <c r="V77" s="27"/>
      <c r="W77" s="27"/>
      <c r="X77" s="27"/>
      <c r="Y77" s="27"/>
      <c r="Z77" s="27"/>
      <c r="AA77" s="27"/>
      <c r="AB77" s="27"/>
    </row>
    <row r="78" spans="3:29">
      <c r="C78" s="41"/>
      <c r="D78" s="48" t="s">
        <v>77</v>
      </c>
      <c r="E78" s="48"/>
      <c r="F78" s="48"/>
      <c r="G78" s="48"/>
      <c r="H78" s="48"/>
      <c r="I78" s="48"/>
      <c r="J78" s="48"/>
      <c r="K78" s="27"/>
      <c r="L78" s="48"/>
      <c r="M78" s="48"/>
      <c r="N78" s="48"/>
      <c r="O78" s="37"/>
      <c r="P78" s="37"/>
      <c r="V78" s="26"/>
      <c r="W78" s="26"/>
      <c r="X78" s="26"/>
      <c r="Y78" s="26"/>
      <c r="Z78" s="26"/>
      <c r="AA78" s="26"/>
      <c r="AB78" s="26"/>
    </row>
    <row r="79" spans="3:29">
      <c r="C79" s="38" t="s">
        <v>2</v>
      </c>
      <c r="D79" s="47" t="s">
        <v>73</v>
      </c>
      <c r="E79" s="47"/>
      <c r="F79" s="47"/>
      <c r="G79" s="47"/>
      <c r="H79" s="47"/>
      <c r="I79" s="47"/>
      <c r="J79" s="47"/>
      <c r="L79" s="58" t="s">
        <v>7</v>
      </c>
      <c r="M79" s="58"/>
      <c r="N79" s="58"/>
      <c r="O79" s="37"/>
      <c r="P79" s="37"/>
      <c r="V79" s="26"/>
      <c r="W79" s="26"/>
      <c r="X79" s="26"/>
      <c r="Y79" s="26"/>
      <c r="Z79" s="26"/>
      <c r="AA79" s="26"/>
      <c r="AB79" s="26"/>
    </row>
    <row r="82" spans="3:30">
      <c r="C82" s="25" t="s">
        <v>67</v>
      </c>
    </row>
    <row r="84" spans="3:30"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48"/>
      <c r="T84" s="48"/>
      <c r="U84" s="48"/>
      <c r="V84" s="48"/>
      <c r="W84" s="48"/>
      <c r="X84" s="48"/>
      <c r="Y84" s="48"/>
      <c r="Z84" s="48"/>
      <c r="AA84" s="48"/>
      <c r="AB84" s="48"/>
      <c r="AC84" s="48"/>
      <c r="AD84" s="48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63 G18:I63" name="Диапазон3"/>
    <protectedRange sqref="X18:Z63 P18:U63" name="Диапазон4"/>
    <protectedRange sqref="C73:D73 L73 L78 C78:D78" name="Диапазон5"/>
    <protectedRange sqref="D67:AC69" name="Диапазон6"/>
    <protectedRange sqref="V1" name="Диапазон8_1"/>
    <protectedRange sqref="C67:C69" name="Диапазон6_1"/>
    <protectedRange sqref="F18:F63" name="Диапазон3_3"/>
    <protectedRange sqref="L18:O63 V18:W63" name="Диапазон4_1"/>
  </protectedRanges>
  <autoFilter ref="A17:AD69"/>
  <mergeCells count="38">
    <mergeCell ref="D78:J78"/>
    <mergeCell ref="F15:F16"/>
    <mergeCell ref="L73:N73"/>
    <mergeCell ref="L74:N74"/>
    <mergeCell ref="D73:J73"/>
    <mergeCell ref="D74:J74"/>
    <mergeCell ref="C4:AC4"/>
    <mergeCell ref="C64:M6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D79:J79"/>
    <mergeCell ref="C84:AD84"/>
    <mergeCell ref="L15:P15"/>
    <mergeCell ref="AD14:AD16"/>
    <mergeCell ref="A14:A16"/>
    <mergeCell ref="Q15:U15"/>
    <mergeCell ref="AC14:AC16"/>
    <mergeCell ref="AB14:AB16"/>
    <mergeCell ref="D14:D16"/>
    <mergeCell ref="E14:E16"/>
    <mergeCell ref="B14:B16"/>
    <mergeCell ref="F14:I14"/>
    <mergeCell ref="I15:I16"/>
    <mergeCell ref="L78:N78"/>
    <mergeCell ref="L79:N79"/>
    <mergeCell ref="J14:J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fitToHeight="0" orientation="landscape" r:id="rId1"/>
  <headerFooter alignWithMargins="0"/>
  <ignoredErrors>
    <ignoredError sqref="AD19:AD63" evalError="1"/>
  </ignoredErrors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2023-05-19T09:48:49Z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